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mchenkoOA\Desktop\Новая папка\"/>
    </mc:Choice>
  </mc:AlternateContent>
  <bookViews>
    <workbookView xWindow="0" yWindow="0" windowWidth="19200" windowHeight="12045"/>
  </bookViews>
  <sheets>
    <sheet name="Новый_9" sheetId="2" r:id="rId1"/>
  </sheets>
  <definedNames>
    <definedName name="_xlnm._FilterDatabase" localSheetId="0" hidden="1">Новый_9!$A$10:$IE$32</definedName>
  </definedNames>
  <calcPr calcId="152511"/>
</workbook>
</file>

<file path=xl/calcChain.xml><?xml version="1.0" encoding="utf-8"?>
<calcChain xmlns="http://schemas.openxmlformats.org/spreadsheetml/2006/main">
  <c r="H15" i="2" l="1"/>
  <c r="H14" i="2" s="1"/>
  <c r="H13" i="2" s="1"/>
  <c r="H12" i="2" s="1"/>
  <c r="H11" i="2" s="1"/>
  <c r="I21" i="2" l="1"/>
  <c r="I20" i="2" s="1"/>
  <c r="I19" i="2" s="1"/>
  <c r="I18" i="2" s="1"/>
  <c r="I15" i="2"/>
  <c r="I14" i="2" s="1"/>
  <c r="I13" i="2" s="1"/>
  <c r="I12" i="2" s="1"/>
  <c r="I11" i="2" s="1"/>
  <c r="H32" i="2"/>
  <c r="H10" i="2" s="1"/>
  <c r="J32" i="2"/>
  <c r="J10" i="2" s="1"/>
  <c r="J30" i="2"/>
  <c r="I30" i="2"/>
  <c r="H30" i="2"/>
  <c r="G30" i="2"/>
  <c r="J28" i="2"/>
  <c r="I28" i="2"/>
  <c r="H28" i="2"/>
  <c r="G28" i="2"/>
  <c r="J26" i="2"/>
  <c r="J25" i="2" s="1"/>
  <c r="I26" i="2"/>
  <c r="H26" i="2"/>
  <c r="H25" i="2" s="1"/>
  <c r="G26" i="2"/>
  <c r="G21" i="2"/>
  <c r="G20" i="2" s="1"/>
  <c r="G19" i="2" s="1"/>
  <c r="G18" i="2" s="1"/>
  <c r="G15" i="2"/>
  <c r="G14" i="2" s="1"/>
  <c r="G13" i="2" s="1"/>
  <c r="G12" i="2" s="1"/>
  <c r="G11" i="2" s="1"/>
  <c r="I25" i="2" l="1"/>
  <c r="I24" i="2" s="1"/>
  <c r="I23" i="2" s="1"/>
  <c r="I17" i="2" s="1"/>
  <c r="I32" i="2" s="1"/>
  <c r="I10" i="2" s="1"/>
  <c r="G25" i="2"/>
  <c r="G24" i="2" s="1"/>
  <c r="G23" i="2" s="1"/>
  <c r="G17" i="2" s="1"/>
  <c r="G32" i="2" l="1"/>
  <c r="G10" i="2" s="1"/>
</calcChain>
</file>

<file path=xl/sharedStrings.xml><?xml version="1.0" encoding="utf-8"?>
<sst xmlns="http://schemas.openxmlformats.org/spreadsheetml/2006/main" count="89" uniqueCount="37">
  <si>
    <t>ИТОГО</t>
  </si>
  <si>
    <t>Иные закупки товаров, работ и услуг для обеспечения государственных (муниципальных) нужд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</si>
  <si>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</si>
  <si>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</si>
  <si>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</si>
  <si>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</si>
  <si>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Сумма</t>
  </si>
  <si>
    <t>Коды классификации расходов бюджета</t>
  </si>
  <si>
    <t xml:space="preserve">                        тыс. рублей</t>
  </si>
  <si>
    <t>Наименование показателя</t>
  </si>
  <si>
    <t>Закупка товаров, работ и услуг для обеспечения государственных (муниципальных) нужд</t>
  </si>
  <si>
    <t>раздел</t>
  </si>
  <si>
    <t>главный распорядитель средств бюджета</t>
  </si>
  <si>
    <t>05</t>
  </si>
  <si>
    <t>03</t>
  </si>
  <si>
    <t>Благоустройство</t>
  </si>
  <si>
    <t>Г300000000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</si>
  <si>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</si>
  <si>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>Администрация Железнодорожного внутиргородского района городского округа Самара</t>
  </si>
  <si>
    <t>ЖИЛИЩНО-КОММУНАЛЬНОЕ ХОЗЯЙСТВО</t>
  </si>
  <si>
    <t>04</t>
  </si>
  <si>
    <t>НАЦИОНАЛЬНАЯ ЭКОНОМИКА</t>
  </si>
  <si>
    <t>09</t>
  </si>
  <si>
    <t>Дорожное хозяйство (дорожные фонды)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</si>
  <si>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</si>
  <si>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</si>
  <si>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</si>
  <si>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</si>
  <si>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 xml:space="preserve">Иные бюджетные ассигнования
</t>
  </si>
  <si>
    <t>Уплата налогов, сборов и иных платежей</t>
  </si>
  <si>
    <t>внутригородского района городского округа Самара</t>
  </si>
  <si>
    <t xml:space="preserve">к Решению Совета депутатов Железнодорожного </t>
  </si>
  <si>
    <t>2024 год - всего</t>
  </si>
  <si>
    <t>Приложение  6</t>
  </si>
  <si>
    <t>Объем бюджетных ассигнований на финансовое обеспечение реализации муниципальных программ Железнодорожного внутригородского района городского округа Самара в составе ведомственной структуры расходов бюджета Железнодорожного внутригородского района на плановый период 2024 и 2025 годов</t>
  </si>
  <si>
    <t>2025 год - всего</t>
  </si>
  <si>
    <t>от "02" декабря 2022 г. №117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</si>
</sst>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3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1" fillId="0" borderId="0" xfId="1" applyFont="1"/>
    <xf numFmtId="0" fontId="4" fillId="0" borderId="0" xfId="0" applyFont="1" applyAlignment="1">
      <alignment wrapText="1"/>
    </xf>
    <xf numFmtId="0" fontId="4" fillId="0" borderId="0" xfId="0" applyFont="1" applyAlignment="1"/>
    <xf numFmtId="0" fontId="3" fillId="0" borderId="0" xfId="1" applyFont="1" applyFill="1" applyProtection="1">
      <protection hidden="1"/>
    </xf>
    <xf numFmtId="0" fontId="1" fillId="0" borderId="5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Font="1" applyFill="1" applyBorder="1" applyAlignment="1" applyProtection="1">
      <alignment horizontal="center" vertical="center" wrapText="1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vertical="top" wrapText="1"/>
      <protection hidden="1"/>
    </xf>
    <xf numFmtId="0" fontId="5" fillId="0" borderId="3" xfId="1" applyNumberFormat="1" applyFont="1" applyFill="1" applyBorder="1" applyAlignment="1" applyProtection="1">
      <alignment vertical="center" wrapText="1"/>
      <protection hidden="1"/>
    </xf>
    <xf numFmtId="0" fontId="5" fillId="0" borderId="3" xfId="1" applyNumberFormat="1" applyFont="1" applyFill="1" applyBorder="1" applyAlignment="1" applyProtection="1">
      <alignment vertical="top" wrapText="1"/>
      <protection hidden="1"/>
    </xf>
    <xf numFmtId="0" fontId="5" fillId="0" borderId="3" xfId="1" applyFont="1" applyFill="1" applyBorder="1" applyAlignment="1" applyProtection="1">
      <alignment vertical="top" wrapText="1"/>
      <protection hidden="1"/>
    </xf>
    <xf numFmtId="0" fontId="5" fillId="0" borderId="2" xfId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0" applyFont="1" applyAlignment="1">
      <alignment horizontal="right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7" fillId="0" borderId="0" xfId="0" applyFont="1" applyAlignment="1">
      <alignment horizontal="right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71" zoomScaleNormal="71" workbookViewId="0">
      <selection activeCell="L5" sqref="L5"/>
    </sheetView>
  </sheetViews>
  <sheetFormatPr defaultColWidth="9.140625" defaultRowHeight="12.75" x14ac:dyDescent="0.2"/>
  <cols>
    <col min="1" max="1" width="10.42578125" style="6" customWidth="1"/>
    <col min="2" max="2" width="8.85546875" style="6" customWidth="1"/>
    <col min="3" max="3" width="8.5703125" style="6" customWidth="1"/>
    <col min="4" max="4" width="17.42578125" style="6" customWidth="1"/>
    <col min="5" max="5" width="8.28515625" style="6" customWidth="1"/>
    <col min="6" max="6" width="64.28515625" style="6" customWidth="1"/>
    <col min="7" max="10" width="13.5703125" style="6" customWidth="1"/>
    <col min="11" max="239" width="9.140625" style="6" customWidth="1"/>
    <col min="240" max="16384" width="9.140625" style="6"/>
  </cols>
  <sheetData>
    <row r="1" spans="1:13" ht="15" customHeight="1" x14ac:dyDescent="0.25">
      <c r="A1" s="5"/>
      <c r="B1" s="32" t="s">
        <v>33</v>
      </c>
      <c r="C1" s="33"/>
      <c r="D1" s="33"/>
      <c r="E1" s="33"/>
      <c r="F1" s="33"/>
      <c r="G1" s="33"/>
      <c r="H1" s="33"/>
      <c r="I1" s="33"/>
      <c r="J1" s="33"/>
      <c r="K1" s="4"/>
    </row>
    <row r="2" spans="1:13" ht="15" customHeight="1" x14ac:dyDescent="0.25">
      <c r="A2" s="39" t="s">
        <v>31</v>
      </c>
      <c r="B2" s="39"/>
      <c r="C2" s="39"/>
      <c r="D2" s="39"/>
      <c r="E2" s="39"/>
      <c r="F2" s="39"/>
      <c r="G2" s="39"/>
      <c r="H2" s="39"/>
      <c r="I2" s="39"/>
      <c r="J2" s="39"/>
      <c r="K2" s="4"/>
    </row>
    <row r="3" spans="1:13" ht="21.75" customHeight="1" x14ac:dyDescent="0.25">
      <c r="A3" s="38" t="s">
        <v>30</v>
      </c>
      <c r="B3" s="38"/>
      <c r="C3" s="38"/>
      <c r="D3" s="38"/>
      <c r="E3" s="38"/>
      <c r="F3" s="38"/>
      <c r="G3" s="38"/>
      <c r="H3" s="38"/>
      <c r="I3" s="38"/>
      <c r="J3" s="38"/>
      <c r="K3" s="7"/>
      <c r="L3" s="7"/>
    </row>
    <row r="4" spans="1:13" ht="20.25" customHeight="1" x14ac:dyDescent="0.25">
      <c r="A4" s="32" t="s">
        <v>36</v>
      </c>
      <c r="B4" s="32"/>
      <c r="C4" s="32"/>
      <c r="D4" s="32"/>
      <c r="E4" s="32"/>
      <c r="F4" s="32"/>
      <c r="G4" s="32"/>
      <c r="H4" s="32"/>
      <c r="I4" s="32"/>
      <c r="J4" s="32"/>
      <c r="K4" s="8"/>
      <c r="L4" s="8"/>
      <c r="M4" s="8"/>
    </row>
    <row r="5" spans="1:13" ht="59.25" customHeight="1" x14ac:dyDescent="0.2">
      <c r="A5" s="34" t="s">
        <v>34</v>
      </c>
      <c r="B5" s="34"/>
      <c r="C5" s="34"/>
      <c r="D5" s="34"/>
      <c r="E5" s="34"/>
      <c r="F5" s="34"/>
      <c r="G5" s="34"/>
      <c r="H5" s="34"/>
      <c r="I5" s="34"/>
      <c r="J5" s="34"/>
      <c r="K5" s="4"/>
    </row>
    <row r="6" spans="1:13" ht="21" customHeight="1" x14ac:dyDescent="0.2">
      <c r="A6" s="9"/>
      <c r="B6" s="9"/>
      <c r="C6" s="9"/>
      <c r="D6" s="9"/>
      <c r="E6" s="9"/>
      <c r="F6" s="9"/>
      <c r="G6" s="9"/>
      <c r="H6" s="9"/>
      <c r="I6" s="37" t="s">
        <v>8</v>
      </c>
      <c r="J6" s="37"/>
      <c r="K6" s="4"/>
    </row>
    <row r="7" spans="1:13" ht="33" customHeight="1" x14ac:dyDescent="0.2">
      <c r="A7" s="36" t="s">
        <v>7</v>
      </c>
      <c r="B7" s="36"/>
      <c r="C7" s="36"/>
      <c r="D7" s="36"/>
      <c r="E7" s="40"/>
      <c r="F7" s="35" t="s">
        <v>9</v>
      </c>
      <c r="G7" s="36" t="s">
        <v>6</v>
      </c>
      <c r="H7" s="36"/>
      <c r="I7" s="36"/>
      <c r="J7" s="36"/>
      <c r="K7" s="10"/>
    </row>
    <row r="8" spans="1:13" ht="117.75" customHeight="1" x14ac:dyDescent="0.2">
      <c r="A8" s="11" t="s">
        <v>12</v>
      </c>
      <c r="B8" s="12" t="s">
        <v>11</v>
      </c>
      <c r="C8" s="13" t="s">
        <v>5</v>
      </c>
      <c r="D8" s="14" t="s">
        <v>4</v>
      </c>
      <c r="E8" s="13" t="s">
        <v>3</v>
      </c>
      <c r="F8" s="35"/>
      <c r="G8" s="11" t="s">
        <v>32</v>
      </c>
      <c r="H8" s="11" t="s">
        <v>2</v>
      </c>
      <c r="I8" s="11" t="s">
        <v>35</v>
      </c>
      <c r="J8" s="11" t="s">
        <v>2</v>
      </c>
      <c r="K8" s="4"/>
    </row>
    <row r="9" spans="1:13" ht="14.25" customHeight="1" x14ac:dyDescent="0.2">
      <c r="A9" s="1">
        <v>1</v>
      </c>
      <c r="B9" s="15">
        <v>2</v>
      </c>
      <c r="C9" s="15">
        <v>3</v>
      </c>
      <c r="D9" s="3">
        <v>4</v>
      </c>
      <c r="E9" s="2">
        <v>5</v>
      </c>
      <c r="F9" s="16">
        <v>6</v>
      </c>
      <c r="G9" s="1">
        <v>7</v>
      </c>
      <c r="H9" s="1">
        <v>8</v>
      </c>
      <c r="I9" s="1">
        <v>9</v>
      </c>
      <c r="J9" s="1">
        <v>10</v>
      </c>
      <c r="K9" s="4"/>
    </row>
    <row r="10" spans="1:13" ht="33" x14ac:dyDescent="0.2">
      <c r="A10" s="18">
        <v>936</v>
      </c>
      <c r="B10" s="18"/>
      <c r="C10" s="18"/>
      <c r="D10" s="18"/>
      <c r="E10" s="19"/>
      <c r="F10" s="20" t="s">
        <v>18</v>
      </c>
      <c r="G10" s="17">
        <f>G32</f>
        <v>26882.6</v>
      </c>
      <c r="H10" s="17">
        <f t="shared" ref="H10:J10" si="0">H32</f>
        <v>0</v>
      </c>
      <c r="I10" s="17">
        <f t="shared" si="0"/>
        <v>24768.699999999997</v>
      </c>
      <c r="J10" s="17">
        <f t="shared" si="0"/>
        <v>0</v>
      </c>
      <c r="K10" s="4"/>
    </row>
    <row r="11" spans="1:13" ht="82.5" x14ac:dyDescent="0.2">
      <c r="A11" s="21">
        <v>936</v>
      </c>
      <c r="B11" s="22"/>
      <c r="C11" s="22"/>
      <c r="D11" s="21"/>
      <c r="E11" s="21"/>
      <c r="F11" s="23" t="s">
        <v>17</v>
      </c>
      <c r="G11" s="17">
        <f t="shared" ref="G11:I15" si="1">G12</f>
        <v>2000</v>
      </c>
      <c r="H11" s="17">
        <f t="shared" si="1"/>
        <v>0</v>
      </c>
      <c r="I11" s="17">
        <f t="shared" si="1"/>
        <v>0</v>
      </c>
      <c r="J11" s="17">
        <v>0</v>
      </c>
      <c r="K11" s="4"/>
    </row>
    <row r="12" spans="1:13" ht="16.5" x14ac:dyDescent="0.2">
      <c r="A12" s="21">
        <v>936</v>
      </c>
      <c r="B12" s="22" t="s">
        <v>13</v>
      </c>
      <c r="C12" s="22"/>
      <c r="D12" s="21"/>
      <c r="E12" s="21"/>
      <c r="F12" s="24" t="s">
        <v>19</v>
      </c>
      <c r="G12" s="17">
        <f t="shared" si="1"/>
        <v>2000</v>
      </c>
      <c r="H12" s="17">
        <f t="shared" si="1"/>
        <v>0</v>
      </c>
      <c r="I12" s="17">
        <f t="shared" si="1"/>
        <v>0</v>
      </c>
      <c r="J12" s="17">
        <v>0</v>
      </c>
      <c r="K12" s="4"/>
    </row>
    <row r="13" spans="1:13" ht="16.5" x14ac:dyDescent="0.2">
      <c r="A13" s="21">
        <v>936</v>
      </c>
      <c r="B13" s="22" t="s">
        <v>13</v>
      </c>
      <c r="C13" s="22" t="s">
        <v>14</v>
      </c>
      <c r="D13" s="21"/>
      <c r="E13" s="21"/>
      <c r="F13" s="24" t="s">
        <v>15</v>
      </c>
      <c r="G13" s="17">
        <f t="shared" si="1"/>
        <v>2000</v>
      </c>
      <c r="H13" s="17">
        <f t="shared" si="1"/>
        <v>0</v>
      </c>
      <c r="I13" s="17">
        <f t="shared" si="1"/>
        <v>0</v>
      </c>
      <c r="J13" s="17">
        <v>0</v>
      </c>
      <c r="K13" s="4"/>
    </row>
    <row r="14" spans="1:13" ht="82.5" x14ac:dyDescent="0.2">
      <c r="A14" s="21">
        <v>936</v>
      </c>
      <c r="B14" s="22" t="s">
        <v>13</v>
      </c>
      <c r="C14" s="22" t="s">
        <v>14</v>
      </c>
      <c r="D14" s="21" t="s">
        <v>16</v>
      </c>
      <c r="E14" s="21"/>
      <c r="F14" s="24" t="s">
        <v>17</v>
      </c>
      <c r="G14" s="17">
        <f t="shared" si="1"/>
        <v>2000</v>
      </c>
      <c r="H14" s="17">
        <f t="shared" si="1"/>
        <v>0</v>
      </c>
      <c r="I14" s="17">
        <f t="shared" si="1"/>
        <v>0</v>
      </c>
      <c r="J14" s="17">
        <v>0</v>
      </c>
      <c r="K14" s="4"/>
    </row>
    <row r="15" spans="1:13" ht="33" x14ac:dyDescent="0.2">
      <c r="A15" s="21">
        <v>936</v>
      </c>
      <c r="B15" s="22" t="s">
        <v>13</v>
      </c>
      <c r="C15" s="22" t="s">
        <v>14</v>
      </c>
      <c r="D15" s="21" t="s">
        <v>16</v>
      </c>
      <c r="E15" s="21">
        <v>200</v>
      </c>
      <c r="F15" s="25" t="s">
        <v>10</v>
      </c>
      <c r="G15" s="17">
        <f t="shared" si="1"/>
        <v>2000</v>
      </c>
      <c r="H15" s="17">
        <f t="shared" si="1"/>
        <v>0</v>
      </c>
      <c r="I15" s="17">
        <f t="shared" si="1"/>
        <v>0</v>
      </c>
      <c r="J15" s="17">
        <v>0</v>
      </c>
      <c r="K15" s="4"/>
    </row>
    <row r="16" spans="1:13" ht="33" x14ac:dyDescent="0.2">
      <c r="A16" s="21">
        <v>936</v>
      </c>
      <c r="B16" s="22" t="s">
        <v>13</v>
      </c>
      <c r="C16" s="22" t="s">
        <v>14</v>
      </c>
      <c r="D16" s="21" t="s">
        <v>16</v>
      </c>
      <c r="E16" s="21">
        <v>240</v>
      </c>
      <c r="F16" s="24" t="s">
        <v>1</v>
      </c>
      <c r="G16" s="17">
        <v>2000</v>
      </c>
      <c r="H16" s="17">
        <v>0</v>
      </c>
      <c r="I16" s="17">
        <v>0</v>
      </c>
      <c r="J16" s="17">
        <v>0</v>
      </c>
      <c r="K16" s="4"/>
    </row>
    <row r="17" spans="1:11" ht="82.5" x14ac:dyDescent="0.2">
      <c r="A17" s="21">
        <v>936</v>
      </c>
      <c r="B17" s="21"/>
      <c r="C17" s="21"/>
      <c r="D17" s="21"/>
      <c r="E17" s="21"/>
      <c r="F17" s="23" t="s">
        <v>24</v>
      </c>
      <c r="G17" s="17">
        <f>G18+G23</f>
        <v>24882.6</v>
      </c>
      <c r="H17" s="17">
        <v>0</v>
      </c>
      <c r="I17" s="17">
        <f>I18+I23</f>
        <v>24768.699999999997</v>
      </c>
      <c r="J17" s="17">
        <v>0</v>
      </c>
      <c r="K17" s="4"/>
    </row>
    <row r="18" spans="1:11" ht="16.5" x14ac:dyDescent="0.2">
      <c r="A18" s="21">
        <v>936</v>
      </c>
      <c r="B18" s="22" t="s">
        <v>20</v>
      </c>
      <c r="C18" s="21"/>
      <c r="D18" s="21"/>
      <c r="E18" s="21"/>
      <c r="F18" s="23" t="s">
        <v>21</v>
      </c>
      <c r="G18" s="17">
        <f>G19</f>
        <v>1700</v>
      </c>
      <c r="H18" s="17">
        <v>0</v>
      </c>
      <c r="I18" s="17">
        <f>I19</f>
        <v>1700</v>
      </c>
      <c r="J18" s="17">
        <v>0</v>
      </c>
      <c r="K18" s="4"/>
    </row>
    <row r="19" spans="1:11" ht="16.5" x14ac:dyDescent="0.2">
      <c r="A19" s="21">
        <v>936</v>
      </c>
      <c r="B19" s="22" t="s">
        <v>20</v>
      </c>
      <c r="C19" s="22" t="s">
        <v>22</v>
      </c>
      <c r="D19" s="21"/>
      <c r="E19" s="21"/>
      <c r="F19" s="23" t="s">
        <v>23</v>
      </c>
      <c r="G19" s="17">
        <f>G20</f>
        <v>1700</v>
      </c>
      <c r="H19" s="17">
        <v>0</v>
      </c>
      <c r="I19" s="17">
        <f>I20</f>
        <v>1700</v>
      </c>
      <c r="J19" s="17">
        <v>0</v>
      </c>
      <c r="K19" s="4"/>
    </row>
    <row r="20" spans="1:11" ht="82.5" x14ac:dyDescent="0.2">
      <c r="A20" s="21">
        <v>936</v>
      </c>
      <c r="B20" s="22" t="s">
        <v>20</v>
      </c>
      <c r="C20" s="22" t="s">
        <v>22</v>
      </c>
      <c r="D20" s="21" t="s">
        <v>25</v>
      </c>
      <c r="E20" s="21"/>
      <c r="F20" s="26" t="s">
        <v>24</v>
      </c>
      <c r="G20" s="17">
        <f>G21</f>
        <v>1700</v>
      </c>
      <c r="H20" s="17">
        <v>0</v>
      </c>
      <c r="I20" s="17">
        <f>I21</f>
        <v>1700</v>
      </c>
      <c r="J20" s="17">
        <v>0</v>
      </c>
      <c r="K20" s="4"/>
    </row>
    <row r="21" spans="1:11" ht="33" x14ac:dyDescent="0.2">
      <c r="A21" s="21">
        <v>937</v>
      </c>
      <c r="B21" s="22" t="s">
        <v>20</v>
      </c>
      <c r="C21" s="22" t="s">
        <v>22</v>
      </c>
      <c r="D21" s="21" t="s">
        <v>25</v>
      </c>
      <c r="E21" s="21">
        <v>200</v>
      </c>
      <c r="F21" s="25" t="s">
        <v>10</v>
      </c>
      <c r="G21" s="17">
        <f>G22</f>
        <v>1700</v>
      </c>
      <c r="H21" s="17">
        <v>0</v>
      </c>
      <c r="I21" s="17">
        <f>I22</f>
        <v>1700</v>
      </c>
      <c r="J21" s="17">
        <v>0</v>
      </c>
      <c r="K21" s="4"/>
    </row>
    <row r="22" spans="1:11" ht="33" x14ac:dyDescent="0.2">
      <c r="A22" s="21">
        <v>936</v>
      </c>
      <c r="B22" s="22" t="s">
        <v>20</v>
      </c>
      <c r="C22" s="22" t="s">
        <v>22</v>
      </c>
      <c r="D22" s="21" t="s">
        <v>25</v>
      </c>
      <c r="E22" s="21">
        <v>240</v>
      </c>
      <c r="F22" s="24" t="s">
        <v>1</v>
      </c>
      <c r="G22" s="17">
        <v>1700</v>
      </c>
      <c r="H22" s="17">
        <v>0</v>
      </c>
      <c r="I22" s="17">
        <v>1700</v>
      </c>
      <c r="J22" s="17">
        <v>0</v>
      </c>
      <c r="K22" s="4"/>
    </row>
    <row r="23" spans="1:11" ht="16.5" x14ac:dyDescent="0.2">
      <c r="A23" s="21">
        <v>936</v>
      </c>
      <c r="B23" s="22" t="s">
        <v>13</v>
      </c>
      <c r="C23" s="22"/>
      <c r="D23" s="21"/>
      <c r="E23" s="21"/>
      <c r="F23" s="24" t="s">
        <v>19</v>
      </c>
      <c r="G23" s="17">
        <f>G24</f>
        <v>23182.6</v>
      </c>
      <c r="H23" s="17">
        <v>0</v>
      </c>
      <c r="I23" s="17">
        <f>I24</f>
        <v>23068.699999999997</v>
      </c>
      <c r="J23" s="17">
        <v>0</v>
      </c>
      <c r="K23" s="4"/>
    </row>
    <row r="24" spans="1:11" ht="16.5" x14ac:dyDescent="0.2">
      <c r="A24" s="21">
        <v>936</v>
      </c>
      <c r="B24" s="22" t="s">
        <v>13</v>
      </c>
      <c r="C24" s="22" t="s">
        <v>14</v>
      </c>
      <c r="D24" s="21"/>
      <c r="E24" s="21"/>
      <c r="F24" s="23" t="s">
        <v>15</v>
      </c>
      <c r="G24" s="17">
        <f>G25</f>
        <v>23182.6</v>
      </c>
      <c r="H24" s="17">
        <v>0</v>
      </c>
      <c r="I24" s="17">
        <f>I25</f>
        <v>23068.699999999997</v>
      </c>
      <c r="J24" s="17">
        <v>0</v>
      </c>
      <c r="K24" s="4"/>
    </row>
    <row r="25" spans="1:11" ht="82.5" x14ac:dyDescent="0.2">
      <c r="A25" s="21">
        <v>936</v>
      </c>
      <c r="B25" s="22" t="s">
        <v>13</v>
      </c>
      <c r="C25" s="22" t="s">
        <v>14</v>
      </c>
      <c r="D25" s="21" t="s">
        <v>25</v>
      </c>
      <c r="E25" s="27"/>
      <c r="F25" s="26" t="s">
        <v>24</v>
      </c>
      <c r="G25" s="17">
        <f>G26+G28+G30</f>
        <v>23182.6</v>
      </c>
      <c r="H25" s="17">
        <f t="shared" ref="H25:J25" si="2">H26+H28+H30</f>
        <v>0</v>
      </c>
      <c r="I25" s="17">
        <f t="shared" si="2"/>
        <v>23068.699999999997</v>
      </c>
      <c r="J25" s="17">
        <f t="shared" si="2"/>
        <v>0</v>
      </c>
      <c r="K25" s="4"/>
    </row>
    <row r="26" spans="1:11" ht="82.5" x14ac:dyDescent="0.2">
      <c r="A26" s="21">
        <v>936</v>
      </c>
      <c r="B26" s="22" t="s">
        <v>13</v>
      </c>
      <c r="C26" s="22" t="s">
        <v>14</v>
      </c>
      <c r="D26" s="21" t="s">
        <v>25</v>
      </c>
      <c r="E26" s="27">
        <v>100</v>
      </c>
      <c r="F26" s="23" t="s">
        <v>26</v>
      </c>
      <c r="G26" s="17">
        <f>G27</f>
        <v>12974.8</v>
      </c>
      <c r="H26" s="17">
        <f t="shared" ref="H26:J26" si="3">H27</f>
        <v>0</v>
      </c>
      <c r="I26" s="17">
        <f t="shared" si="3"/>
        <v>12974.8</v>
      </c>
      <c r="J26" s="17">
        <f t="shared" si="3"/>
        <v>0</v>
      </c>
      <c r="K26" s="4"/>
    </row>
    <row r="27" spans="1:11" ht="16.5" x14ac:dyDescent="0.2">
      <c r="A27" s="21">
        <v>936</v>
      </c>
      <c r="B27" s="22" t="s">
        <v>13</v>
      </c>
      <c r="C27" s="22" t="s">
        <v>14</v>
      </c>
      <c r="D27" s="21" t="s">
        <v>25</v>
      </c>
      <c r="E27" s="27">
        <v>110</v>
      </c>
      <c r="F27" s="23" t="s">
        <v>27</v>
      </c>
      <c r="G27" s="17">
        <v>12974.8</v>
      </c>
      <c r="H27" s="17">
        <v>0</v>
      </c>
      <c r="I27" s="17">
        <v>12974.8</v>
      </c>
      <c r="J27" s="17">
        <v>0</v>
      </c>
      <c r="K27" s="4"/>
    </row>
    <row r="28" spans="1:11" ht="33" x14ac:dyDescent="0.2">
      <c r="A28" s="21">
        <v>936</v>
      </c>
      <c r="B28" s="22" t="s">
        <v>13</v>
      </c>
      <c r="C28" s="22" t="s">
        <v>14</v>
      </c>
      <c r="D28" s="21" t="s">
        <v>25</v>
      </c>
      <c r="E28" s="27">
        <v>200</v>
      </c>
      <c r="F28" s="23" t="s">
        <v>10</v>
      </c>
      <c r="G28" s="17">
        <f>G29</f>
        <v>10204.799999999999</v>
      </c>
      <c r="H28" s="17">
        <f t="shared" ref="H28:J28" si="4">H29</f>
        <v>0</v>
      </c>
      <c r="I28" s="17">
        <f t="shared" si="4"/>
        <v>10090.9</v>
      </c>
      <c r="J28" s="17">
        <f t="shared" si="4"/>
        <v>0</v>
      </c>
      <c r="K28" s="4"/>
    </row>
    <row r="29" spans="1:11" ht="33" x14ac:dyDescent="0.2">
      <c r="A29" s="21">
        <v>936</v>
      </c>
      <c r="B29" s="22" t="s">
        <v>13</v>
      </c>
      <c r="C29" s="22" t="s">
        <v>14</v>
      </c>
      <c r="D29" s="21" t="s">
        <v>25</v>
      </c>
      <c r="E29" s="27">
        <v>240</v>
      </c>
      <c r="F29" s="23" t="s">
        <v>1</v>
      </c>
      <c r="G29" s="17">
        <v>10204.799999999999</v>
      </c>
      <c r="H29" s="17">
        <v>0</v>
      </c>
      <c r="I29" s="17">
        <v>10090.9</v>
      </c>
      <c r="J29" s="17">
        <v>0</v>
      </c>
      <c r="K29" s="4"/>
    </row>
    <row r="30" spans="1:11" ht="33" x14ac:dyDescent="0.2">
      <c r="A30" s="21">
        <v>936</v>
      </c>
      <c r="B30" s="22" t="s">
        <v>13</v>
      </c>
      <c r="C30" s="22" t="s">
        <v>14</v>
      </c>
      <c r="D30" s="21" t="s">
        <v>25</v>
      </c>
      <c r="E30" s="21">
        <v>800</v>
      </c>
      <c r="F30" s="25" t="s">
        <v>28</v>
      </c>
      <c r="G30" s="17">
        <f>G31</f>
        <v>3</v>
      </c>
      <c r="H30" s="17">
        <f t="shared" ref="H30:J30" si="5">H31</f>
        <v>0</v>
      </c>
      <c r="I30" s="17">
        <f t="shared" si="5"/>
        <v>3</v>
      </c>
      <c r="J30" s="17">
        <f t="shared" si="5"/>
        <v>0</v>
      </c>
      <c r="K30" s="4"/>
    </row>
    <row r="31" spans="1:11" ht="16.5" x14ac:dyDescent="0.2">
      <c r="A31" s="21">
        <v>936</v>
      </c>
      <c r="B31" s="22" t="s">
        <v>13</v>
      </c>
      <c r="C31" s="22" t="s">
        <v>14</v>
      </c>
      <c r="D31" s="21" t="s">
        <v>25</v>
      </c>
      <c r="E31" s="21">
        <v>850</v>
      </c>
      <c r="F31" s="24" t="s">
        <v>29</v>
      </c>
      <c r="G31" s="17">
        <v>3</v>
      </c>
      <c r="H31" s="17">
        <v>0</v>
      </c>
      <c r="I31" s="17">
        <v>3</v>
      </c>
      <c r="J31" s="17">
        <v>0</v>
      </c>
      <c r="K31" s="4"/>
    </row>
    <row r="32" spans="1:11" ht="16.5" x14ac:dyDescent="0.25">
      <c r="A32" s="28"/>
      <c r="B32" s="28"/>
      <c r="C32" s="28"/>
      <c r="D32" s="29"/>
      <c r="E32" s="30"/>
      <c r="F32" s="31" t="s">
        <v>0</v>
      </c>
      <c r="G32" s="17">
        <f>G17+G11</f>
        <v>26882.6</v>
      </c>
      <c r="H32" s="17">
        <f t="shared" ref="H32:J32" si="6">H17+H11</f>
        <v>0</v>
      </c>
      <c r="I32" s="17">
        <f t="shared" si="6"/>
        <v>24768.699999999997</v>
      </c>
      <c r="J32" s="17">
        <f t="shared" si="6"/>
        <v>0</v>
      </c>
      <c r="K32" s="4"/>
    </row>
  </sheetData>
  <autoFilter ref="A10:IE32"/>
  <mergeCells count="9">
    <mergeCell ref="B1:J1"/>
    <mergeCell ref="A5:J5"/>
    <mergeCell ref="F7:F8"/>
    <mergeCell ref="G7:J7"/>
    <mergeCell ref="I6:J6"/>
    <mergeCell ref="A4:J4"/>
    <mergeCell ref="A3:J3"/>
    <mergeCell ref="A2:J2"/>
    <mergeCell ref="A7:E7"/>
  </mergeCells>
  <pageMargins left="0.59055118110236204" right="0.39370078740157499" top="0.59055118110236204" bottom="0.59055118110236204" header="0.275590546487823" footer="0.275590546487823"/>
  <pageSetup paperSize="9" scale="51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Новый_9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Клешнёва Ольга Андреевна</cp:lastModifiedBy>
  <cp:lastPrinted>2022-09-30T11:05:50Z</cp:lastPrinted>
  <dcterms:created xsi:type="dcterms:W3CDTF">2016-08-23T06:46:39Z</dcterms:created>
  <dcterms:modified xsi:type="dcterms:W3CDTF">2022-12-05T06:52:46Z</dcterms:modified>
</cp:coreProperties>
</file>